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 tabRatio="458"/>
  </bookViews>
  <sheets>
    <sheet name="+" sheetId="5" r:id="rId1"/>
  </sheets>
  <definedNames>
    <definedName name="_xlnm.Print_Titles" localSheetId="0">'+'!$7:$7</definedName>
    <definedName name="_xlnm.Print_Area" localSheetId="0">'+'!$A$1:$F$38</definedName>
  </definedNames>
  <calcPr calcId="145621" iterate="1"/>
</workbook>
</file>

<file path=xl/calcChain.xml><?xml version="1.0" encoding="utf-8"?>
<calcChain xmlns="http://schemas.openxmlformats.org/spreadsheetml/2006/main">
  <c r="F24" i="5" l="1"/>
  <c r="F23" i="5" s="1"/>
  <c r="F22" i="5" s="1"/>
  <c r="F21" i="5" s="1"/>
  <c r="E24" i="5"/>
  <c r="D24" i="5"/>
  <c r="D23" i="5" s="1"/>
  <c r="D22" i="5" s="1"/>
  <c r="D21" i="5" s="1"/>
  <c r="E23" i="5"/>
  <c r="E22" i="5" s="1"/>
  <c r="E21" i="5" s="1"/>
  <c r="F15" i="5"/>
  <c r="F14" i="5" s="1"/>
  <c r="F13" i="5" s="1"/>
  <c r="E15" i="5"/>
  <c r="F10" i="5"/>
  <c r="F9" i="5" s="1"/>
  <c r="E10" i="5"/>
  <c r="E9" i="5" s="1"/>
  <c r="D10" i="5"/>
  <c r="D9" i="5" s="1"/>
  <c r="D15" i="5" l="1"/>
  <c r="D14" i="5" s="1"/>
  <c r="E14" i="5"/>
  <c r="F12" i="5"/>
  <c r="E12" i="5" l="1"/>
  <c r="E26" i="5" s="1"/>
  <c r="E13" i="5"/>
  <c r="D12" i="5"/>
  <c r="D26" i="5" s="1"/>
  <c r="D13" i="5"/>
  <c r="F26" i="5"/>
</calcChain>
</file>

<file path=xl/sharedStrings.xml><?xml version="1.0" encoding="utf-8"?>
<sst xmlns="http://schemas.openxmlformats.org/spreadsheetml/2006/main" count="56" uniqueCount="56">
  <si>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</si>
  <si>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</si>
  <si>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</si>
  <si>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</si>
  <si>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</si>
  <si>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</si>
  <si>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</si>
  <si>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</si>
  <si>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</si>
  <si>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</si>
  <si>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</si>
  <si>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</si>
  <si>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</si>
  <si>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</si>
  <si>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</si>
  <si>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</si>
  <si>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</si>
  <si>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</si>
  <si>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</si>
  <si>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УТВЕРЖДЕНО:</t>
  </si>
  <si>
    <t>Заместитель Губернатора                                          Брянской области</t>
  </si>
  <si>
    <t>_____________ Г.В. Петушкова</t>
  </si>
  <si>
    <t>15 декабря 2021 года</t>
  </si>
  <si>
    <t>СВОДНАЯ БЮДЖЕТНАЯ РОСПИСЬ ОБЛАСТНОГО БЮДЖЕТА (ИСТОЧНИКИ ВНУТРЕННЕГО ФИНАНСИРОВАНИЯ ДЕФИЦИТА) НА 2022-2024 ГОДЫ</t>
  </si>
  <si>
    <t>(в рублях)</t>
  </si>
  <si>
    <t>Код</t>
  </si>
  <si>
    <t>Сумма на 2022 год</t>
  </si>
  <si>
    <t>Сумма на 2023 год</t>
  </si>
  <si>
    <t>источника внутреннего финансирования дефицита областного бюджета</t>
  </si>
  <si>
    <t>главного администратора источников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</si>
  <si>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</si>
  <si>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</si>
  <si>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</si>
  <si>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</si>
  <si>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</si>
  <si>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</si>
  <si>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</si>
  <si>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</si>
  <si>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</si>
  <si>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>01 03 01 00 02 5002 810</t>
  </si>
  <si>
    <t xml:space="preserve">01 03 01 00 02 5500 810 </t>
  </si>
  <si>
    <t>01 03 01 00 02 8001 810</t>
  </si>
  <si>
    <t>01 05 00 00 00 0000 000</t>
  </si>
  <si>
    <t>01 05 00 00 00 0000 600</t>
  </si>
  <si>
    <t>01 05 02 00 00 0000 600</t>
  </si>
  <si>
    <t>01 05 02 01 00 0000 610</t>
  </si>
  <si>
    <t>01 05 02 01 02 0000 610</t>
  </si>
  <si>
    <t xml:space="preserve">Заместитель директора департамента </t>
  </si>
  <si>
    <t>финансов Брянской области</t>
  </si>
  <si>
    <t>Л.Е. Смоловская</t>
  </si>
  <si>
    <t>Начальник отдела</t>
  </si>
  <si>
    <t>организации исполнения бюджета</t>
  </si>
  <si>
    <t>С.П. Прудников</t>
  </si>
  <si>
    <t>Исполнитель</t>
  </si>
  <si>
    <t>М.В. Давыдова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</si>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</sst>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/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2" borderId="0" xfId="0" applyFont="1" applyFill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Normal="110" zoomScaleSheetLayoutView="100" workbookViewId="0">
      <selection activeCell="F9" sqref="F9"/>
    </sheetView>
  </sheetViews>
  <sheetFormatPr defaultRowHeight="17.399999999999999" x14ac:dyDescent="0.3"/>
  <cols>
    <col min="1" max="1" width="17" style="1" customWidth="1"/>
    <col min="2" max="2" width="26.77734375" style="1" customWidth="1"/>
    <col min="3" max="3" width="37.6640625" style="1" customWidth="1"/>
    <col min="4" max="4" width="18.44140625" style="5" customWidth="1"/>
    <col min="5" max="5" width="18.44140625" style="1" customWidth="1"/>
    <col min="6" max="6" width="18.44140625" style="2" customWidth="1"/>
    <col min="7" max="7" width="15" style="2" bestFit="1" customWidth="1"/>
    <col min="8" max="8" width="13.44140625" style="2" bestFit="1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6640625" style="2" customWidth="1"/>
    <col min="262" max="262" width="16.6640625" style="2" customWidth="1"/>
    <col min="263" max="263" width="5.332031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6640625" style="2" customWidth="1"/>
    <col min="518" max="518" width="16.6640625" style="2" customWidth="1"/>
    <col min="519" max="519" width="5.332031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6640625" style="2" customWidth="1"/>
    <col min="774" max="774" width="16.6640625" style="2" customWidth="1"/>
    <col min="775" max="775" width="5.332031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6640625" style="2" customWidth="1"/>
    <col min="1030" max="1030" width="16.6640625" style="2" customWidth="1"/>
    <col min="1031" max="1031" width="5.332031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6640625" style="2" customWidth="1"/>
    <col min="1286" max="1286" width="16.6640625" style="2" customWidth="1"/>
    <col min="1287" max="1287" width="5.332031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6640625" style="2" customWidth="1"/>
    <col min="1542" max="1542" width="16.6640625" style="2" customWidth="1"/>
    <col min="1543" max="1543" width="5.332031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6640625" style="2" customWidth="1"/>
    <col min="1798" max="1798" width="16.6640625" style="2" customWidth="1"/>
    <col min="1799" max="1799" width="5.332031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6640625" style="2" customWidth="1"/>
    <col min="2054" max="2054" width="16.6640625" style="2" customWidth="1"/>
    <col min="2055" max="2055" width="5.332031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6640625" style="2" customWidth="1"/>
    <col min="2310" max="2310" width="16.6640625" style="2" customWidth="1"/>
    <col min="2311" max="2311" width="5.332031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6640625" style="2" customWidth="1"/>
    <col min="2566" max="2566" width="16.6640625" style="2" customWidth="1"/>
    <col min="2567" max="2567" width="5.332031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6640625" style="2" customWidth="1"/>
    <col min="2822" max="2822" width="16.6640625" style="2" customWidth="1"/>
    <col min="2823" max="2823" width="5.332031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6640625" style="2" customWidth="1"/>
    <col min="3078" max="3078" width="16.6640625" style="2" customWidth="1"/>
    <col min="3079" max="3079" width="5.332031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6640625" style="2" customWidth="1"/>
    <col min="3334" max="3334" width="16.6640625" style="2" customWidth="1"/>
    <col min="3335" max="3335" width="5.332031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6640625" style="2" customWidth="1"/>
    <col min="3590" max="3590" width="16.6640625" style="2" customWidth="1"/>
    <col min="3591" max="3591" width="5.332031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6640625" style="2" customWidth="1"/>
    <col min="3846" max="3846" width="16.6640625" style="2" customWidth="1"/>
    <col min="3847" max="3847" width="5.332031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6640625" style="2" customWidth="1"/>
    <col min="4102" max="4102" width="16.6640625" style="2" customWidth="1"/>
    <col min="4103" max="4103" width="5.332031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6640625" style="2" customWidth="1"/>
    <col min="4358" max="4358" width="16.6640625" style="2" customWidth="1"/>
    <col min="4359" max="4359" width="5.332031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6640625" style="2" customWidth="1"/>
    <col min="4614" max="4614" width="16.6640625" style="2" customWidth="1"/>
    <col min="4615" max="4615" width="5.332031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6640625" style="2" customWidth="1"/>
    <col min="4870" max="4870" width="16.6640625" style="2" customWidth="1"/>
    <col min="4871" max="4871" width="5.332031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6640625" style="2" customWidth="1"/>
    <col min="5126" max="5126" width="16.6640625" style="2" customWidth="1"/>
    <col min="5127" max="5127" width="5.332031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6640625" style="2" customWidth="1"/>
    <col min="5382" max="5382" width="16.6640625" style="2" customWidth="1"/>
    <col min="5383" max="5383" width="5.332031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6640625" style="2" customWidth="1"/>
    <col min="5638" max="5638" width="16.6640625" style="2" customWidth="1"/>
    <col min="5639" max="5639" width="5.332031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6640625" style="2" customWidth="1"/>
    <col min="5894" max="5894" width="16.6640625" style="2" customWidth="1"/>
    <col min="5895" max="5895" width="5.332031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6640625" style="2" customWidth="1"/>
    <col min="6150" max="6150" width="16.6640625" style="2" customWidth="1"/>
    <col min="6151" max="6151" width="5.332031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6640625" style="2" customWidth="1"/>
    <col min="6406" max="6406" width="16.6640625" style="2" customWidth="1"/>
    <col min="6407" max="6407" width="5.332031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6640625" style="2" customWidth="1"/>
    <col min="6662" max="6662" width="16.6640625" style="2" customWidth="1"/>
    <col min="6663" max="6663" width="5.332031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6640625" style="2" customWidth="1"/>
    <col min="6918" max="6918" width="16.6640625" style="2" customWidth="1"/>
    <col min="6919" max="6919" width="5.332031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6640625" style="2" customWidth="1"/>
    <col min="7174" max="7174" width="16.6640625" style="2" customWidth="1"/>
    <col min="7175" max="7175" width="5.332031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6640625" style="2" customWidth="1"/>
    <col min="7430" max="7430" width="16.6640625" style="2" customWidth="1"/>
    <col min="7431" max="7431" width="5.332031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6640625" style="2" customWidth="1"/>
    <col min="7686" max="7686" width="16.6640625" style="2" customWidth="1"/>
    <col min="7687" max="7687" width="5.332031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6640625" style="2" customWidth="1"/>
    <col min="7942" max="7942" width="16.6640625" style="2" customWidth="1"/>
    <col min="7943" max="7943" width="5.332031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6640625" style="2" customWidth="1"/>
    <col min="8198" max="8198" width="16.6640625" style="2" customWidth="1"/>
    <col min="8199" max="8199" width="5.332031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6640625" style="2" customWidth="1"/>
    <col min="8454" max="8454" width="16.6640625" style="2" customWidth="1"/>
    <col min="8455" max="8455" width="5.332031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6640625" style="2" customWidth="1"/>
    <col min="8710" max="8710" width="16.6640625" style="2" customWidth="1"/>
    <col min="8711" max="8711" width="5.332031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6640625" style="2" customWidth="1"/>
    <col min="8966" max="8966" width="16.6640625" style="2" customWidth="1"/>
    <col min="8967" max="8967" width="5.332031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6640625" style="2" customWidth="1"/>
    <col min="9222" max="9222" width="16.6640625" style="2" customWidth="1"/>
    <col min="9223" max="9223" width="5.332031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6640625" style="2" customWidth="1"/>
    <col min="9478" max="9478" width="16.6640625" style="2" customWidth="1"/>
    <col min="9479" max="9479" width="5.332031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6640625" style="2" customWidth="1"/>
    <col min="9734" max="9734" width="16.6640625" style="2" customWidth="1"/>
    <col min="9735" max="9735" width="5.332031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6640625" style="2" customWidth="1"/>
    <col min="9990" max="9990" width="16.6640625" style="2" customWidth="1"/>
    <col min="9991" max="9991" width="5.332031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6640625" style="2" customWidth="1"/>
    <col min="10246" max="10246" width="16.6640625" style="2" customWidth="1"/>
    <col min="10247" max="10247" width="5.332031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6640625" style="2" customWidth="1"/>
    <col min="10502" max="10502" width="16.6640625" style="2" customWidth="1"/>
    <col min="10503" max="10503" width="5.332031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6640625" style="2" customWidth="1"/>
    <col min="10758" max="10758" width="16.6640625" style="2" customWidth="1"/>
    <col min="10759" max="10759" width="5.332031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6640625" style="2" customWidth="1"/>
    <col min="11014" max="11014" width="16.6640625" style="2" customWidth="1"/>
    <col min="11015" max="11015" width="5.332031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6640625" style="2" customWidth="1"/>
    <col min="11270" max="11270" width="16.6640625" style="2" customWidth="1"/>
    <col min="11271" max="11271" width="5.332031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6640625" style="2" customWidth="1"/>
    <col min="11526" max="11526" width="16.6640625" style="2" customWidth="1"/>
    <col min="11527" max="11527" width="5.332031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6640625" style="2" customWidth="1"/>
    <col min="11782" max="11782" width="16.6640625" style="2" customWidth="1"/>
    <col min="11783" max="11783" width="5.332031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6640625" style="2" customWidth="1"/>
    <col min="12038" max="12038" width="16.6640625" style="2" customWidth="1"/>
    <col min="12039" max="12039" width="5.332031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6640625" style="2" customWidth="1"/>
    <col min="12294" max="12294" width="16.6640625" style="2" customWidth="1"/>
    <col min="12295" max="12295" width="5.332031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6640625" style="2" customWidth="1"/>
    <col min="12550" max="12550" width="16.6640625" style="2" customWidth="1"/>
    <col min="12551" max="12551" width="5.332031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6640625" style="2" customWidth="1"/>
    <col min="12806" max="12806" width="16.6640625" style="2" customWidth="1"/>
    <col min="12807" max="12807" width="5.332031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6640625" style="2" customWidth="1"/>
    <col min="13062" max="13062" width="16.6640625" style="2" customWidth="1"/>
    <col min="13063" max="13063" width="5.332031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6640625" style="2" customWidth="1"/>
    <col min="13318" max="13318" width="16.6640625" style="2" customWidth="1"/>
    <col min="13319" max="13319" width="5.332031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6640625" style="2" customWidth="1"/>
    <col min="13574" max="13574" width="16.6640625" style="2" customWidth="1"/>
    <col min="13575" max="13575" width="5.332031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6640625" style="2" customWidth="1"/>
    <col min="13830" max="13830" width="16.6640625" style="2" customWidth="1"/>
    <col min="13831" max="13831" width="5.332031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6640625" style="2" customWidth="1"/>
    <col min="14086" max="14086" width="16.6640625" style="2" customWidth="1"/>
    <col min="14087" max="14087" width="5.332031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6640625" style="2" customWidth="1"/>
    <col min="14342" max="14342" width="16.6640625" style="2" customWidth="1"/>
    <col min="14343" max="14343" width="5.332031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6640625" style="2" customWidth="1"/>
    <col min="14598" max="14598" width="16.6640625" style="2" customWidth="1"/>
    <col min="14599" max="14599" width="5.332031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6640625" style="2" customWidth="1"/>
    <col min="14854" max="14854" width="16.6640625" style="2" customWidth="1"/>
    <col min="14855" max="14855" width="5.332031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6640625" style="2" customWidth="1"/>
    <col min="15110" max="15110" width="16.6640625" style="2" customWidth="1"/>
    <col min="15111" max="15111" width="5.332031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6640625" style="2" customWidth="1"/>
    <col min="15366" max="15366" width="16.6640625" style="2" customWidth="1"/>
    <col min="15367" max="15367" width="5.332031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6640625" style="2" customWidth="1"/>
    <col min="15622" max="15622" width="16.6640625" style="2" customWidth="1"/>
    <col min="15623" max="15623" width="5.332031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6640625" style="2" customWidth="1"/>
    <col min="15878" max="15878" width="16.6640625" style="2" customWidth="1"/>
    <col min="15879" max="15879" width="5.332031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6640625" style="2" customWidth="1"/>
    <col min="16134" max="16134" width="16.6640625" style="2" customWidth="1"/>
    <col min="16135" max="16135" width="5.332031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ht="22.8" x14ac:dyDescent="0.3">
      <c r="D1" s="29" t="s">
        <v>19</v>
      </c>
      <c r="E1" s="29"/>
      <c r="F1" s="29"/>
    </row>
    <row r="2" spans="1:12" customFormat="1" ht="62.4" customHeight="1" x14ac:dyDescent="0.3">
      <c r="A2" s="1"/>
      <c r="B2" s="1"/>
      <c r="C2" s="1"/>
      <c r="D2" s="29" t="s">
        <v>20</v>
      </c>
      <c r="E2" s="29"/>
      <c r="F2" s="29"/>
      <c r="G2" s="6"/>
      <c r="H2" s="6"/>
      <c r="I2" s="6"/>
      <c r="J2" s="6"/>
      <c r="K2" s="6"/>
      <c r="L2" s="6"/>
    </row>
    <row r="3" spans="1:12" customFormat="1" ht="47.4" customHeight="1" x14ac:dyDescent="0.3">
      <c r="A3" s="1"/>
      <c r="B3" s="1"/>
      <c r="C3" s="1"/>
      <c r="D3" s="29" t="s">
        <v>21</v>
      </c>
      <c r="E3" s="29"/>
      <c r="F3" s="29"/>
      <c r="G3" s="6"/>
      <c r="H3" s="6"/>
      <c r="I3" s="6"/>
      <c r="J3" s="6"/>
      <c r="K3" s="6"/>
      <c r="L3" s="6"/>
    </row>
    <row r="4" spans="1:12" customFormat="1" ht="28.2" customHeight="1" x14ac:dyDescent="0.3">
      <c r="A4" s="6"/>
      <c r="B4" s="6"/>
      <c r="C4" s="6"/>
      <c r="D4" s="34" t="s">
        <v>22</v>
      </c>
      <c r="E4" s="34"/>
      <c r="F4" s="34"/>
      <c r="G4" s="6"/>
      <c r="H4" s="6"/>
      <c r="I4" s="4"/>
      <c r="J4" s="4"/>
      <c r="K4" s="4"/>
      <c r="L4" s="4"/>
    </row>
    <row r="5" spans="1:12" ht="78.599999999999994" customHeight="1" x14ac:dyDescent="0.3">
      <c r="A5" s="30" t="s">
        <v>23</v>
      </c>
      <c r="B5" s="30"/>
      <c r="C5" s="30"/>
      <c r="D5" s="30"/>
      <c r="E5" s="30"/>
      <c r="F5" s="30"/>
      <c r="G5" s="7"/>
      <c r="H5" s="7"/>
      <c r="I5" s="7"/>
      <c r="J5" s="7"/>
      <c r="K5" s="7"/>
      <c r="L5" s="7"/>
    </row>
    <row r="6" spans="1:12" ht="21.6" customHeight="1" x14ac:dyDescent="0.3">
      <c r="A6" s="8"/>
      <c r="B6" s="8"/>
      <c r="C6" s="8"/>
      <c r="D6" s="9"/>
      <c r="E6" s="8"/>
      <c r="F6" s="11" t="s">
        <v>24</v>
      </c>
    </row>
    <row r="7" spans="1:12" ht="22.2" customHeight="1" x14ac:dyDescent="0.3">
      <c r="A7" s="35" t="s">
        <v>25</v>
      </c>
      <c r="B7" s="36"/>
      <c r="C7" s="37" t="s">
        <v>0</v>
      </c>
      <c r="D7" s="39" t="s">
        <v>26</v>
      </c>
      <c r="E7" s="41" t="s">
        <v>27</v>
      </c>
      <c r="F7" s="41" t="s">
        <v>55</v>
      </c>
    </row>
    <row r="8" spans="1:12" ht="128.4" customHeight="1" x14ac:dyDescent="0.3">
      <c r="A8" s="12" t="s">
        <v>29</v>
      </c>
      <c r="B8" s="13" t="s">
        <v>28</v>
      </c>
      <c r="C8" s="38"/>
      <c r="D8" s="40"/>
      <c r="E8" s="41"/>
      <c r="F8" s="41"/>
    </row>
    <row r="9" spans="1:12" ht="31.2" x14ac:dyDescent="0.3">
      <c r="A9" s="24">
        <v>818</v>
      </c>
      <c r="B9" s="24" t="s">
        <v>30</v>
      </c>
      <c r="C9" s="14" t="s">
        <v>1</v>
      </c>
      <c r="D9" s="15">
        <f>D10</f>
        <v>0</v>
      </c>
      <c r="E9" s="15">
        <f t="shared" ref="E9:F9" si="0">E10</f>
        <v>0</v>
      </c>
      <c r="F9" s="15">
        <f t="shared" si="0"/>
        <v>-410738000</v>
      </c>
    </row>
    <row r="10" spans="1:12" ht="62.4" x14ac:dyDescent="0.3">
      <c r="A10" s="12">
        <v>818</v>
      </c>
      <c r="B10" s="12" t="s">
        <v>31</v>
      </c>
      <c r="C10" s="16" t="s">
        <v>2</v>
      </c>
      <c r="D10" s="17">
        <f>D11</f>
        <v>0</v>
      </c>
      <c r="E10" s="17">
        <f>E11</f>
        <v>0</v>
      </c>
      <c r="F10" s="17">
        <f>F11</f>
        <v>-410738000</v>
      </c>
    </row>
    <row r="11" spans="1:12" ht="57" customHeight="1" x14ac:dyDescent="0.3">
      <c r="A11" s="12">
        <v>818</v>
      </c>
      <c r="B11" s="12" t="s">
        <v>32</v>
      </c>
      <c r="C11" s="16" t="s">
        <v>17</v>
      </c>
      <c r="D11" s="17">
        <v>0</v>
      </c>
      <c r="E11" s="17">
        <v>0</v>
      </c>
      <c r="F11" s="17">
        <v>-410738000</v>
      </c>
    </row>
    <row r="12" spans="1:12" ht="46.8" x14ac:dyDescent="0.3">
      <c r="A12" s="24">
        <v>818</v>
      </c>
      <c r="B12" s="24" t="s">
        <v>33</v>
      </c>
      <c r="C12" s="19" t="s">
        <v>8</v>
      </c>
      <c r="D12" s="20">
        <f>D13</f>
        <v>-4944843224.25</v>
      </c>
      <c r="E12" s="20">
        <f t="shared" ref="E12:F13" si="1">E13</f>
        <v>-4666144887.4400005</v>
      </c>
      <c r="F12" s="20">
        <f t="shared" si="1"/>
        <v>-5092796375.8099995</v>
      </c>
    </row>
    <row r="13" spans="1:12" ht="62.4" x14ac:dyDescent="0.3">
      <c r="A13" s="12">
        <v>818</v>
      </c>
      <c r="B13" s="12" t="s">
        <v>34</v>
      </c>
      <c r="C13" s="16" t="s">
        <v>5</v>
      </c>
      <c r="D13" s="18">
        <f>D14</f>
        <v>-4944843224.25</v>
      </c>
      <c r="E13" s="18">
        <f t="shared" si="1"/>
        <v>-4666144887.4400005</v>
      </c>
      <c r="F13" s="18">
        <f t="shared" si="1"/>
        <v>-5092796375.8099995</v>
      </c>
    </row>
    <row r="14" spans="1:12" ht="78" x14ac:dyDescent="0.3">
      <c r="A14" s="12">
        <v>818</v>
      </c>
      <c r="B14" s="12" t="s">
        <v>35</v>
      </c>
      <c r="C14" s="16" t="s">
        <v>6</v>
      </c>
      <c r="D14" s="18">
        <f t="shared" ref="D14:F14" si="2">D15</f>
        <v>-4944843224.25</v>
      </c>
      <c r="E14" s="18">
        <f t="shared" si="2"/>
        <v>-4666144887.4400005</v>
      </c>
      <c r="F14" s="18">
        <f t="shared" si="2"/>
        <v>-5092796375.8099995</v>
      </c>
    </row>
    <row r="15" spans="1:12" ht="78" x14ac:dyDescent="0.3">
      <c r="A15" s="12">
        <v>818</v>
      </c>
      <c r="B15" s="12" t="s">
        <v>36</v>
      </c>
      <c r="C15" s="16" t="s">
        <v>7</v>
      </c>
      <c r="D15" s="18">
        <f>D16+D17+D18+D19+D20</f>
        <v>-4944843224.25</v>
      </c>
      <c r="E15" s="18">
        <f t="shared" ref="E15:F15" si="3">E16+E17+E18+E19+E20</f>
        <v>-4666144887.4400005</v>
      </c>
      <c r="F15" s="18">
        <f t="shared" si="3"/>
        <v>-5092796375.8099995</v>
      </c>
    </row>
    <row r="16" spans="1:12" ht="93.6" x14ac:dyDescent="0.3">
      <c r="A16" s="12">
        <v>818</v>
      </c>
      <c r="B16" s="12" t="s">
        <v>37</v>
      </c>
      <c r="C16" s="16" t="s">
        <v>10</v>
      </c>
      <c r="D16" s="17">
        <v>-60298450</v>
      </c>
      <c r="E16" s="17">
        <v>-60298450</v>
      </c>
      <c r="F16" s="17">
        <v>-60298450</v>
      </c>
    </row>
    <row r="17" spans="1:8" ht="88.95" customHeight="1" x14ac:dyDescent="0.3">
      <c r="A17" s="12">
        <v>818</v>
      </c>
      <c r="B17" s="12" t="s">
        <v>38</v>
      </c>
      <c r="C17" s="16" t="s">
        <v>18</v>
      </c>
      <c r="D17" s="18">
        <v>0</v>
      </c>
      <c r="E17" s="18">
        <v>0</v>
      </c>
      <c r="F17" s="18">
        <v>-139069230.77000001</v>
      </c>
    </row>
    <row r="18" spans="1:8" ht="124.8" x14ac:dyDescent="0.3">
      <c r="A18" s="12">
        <v>818</v>
      </c>
      <c r="B18" s="12" t="s">
        <v>39</v>
      </c>
      <c r="C18" s="16" t="s">
        <v>4</v>
      </c>
      <c r="D18" s="17">
        <v>-350439550</v>
      </c>
      <c r="E18" s="17">
        <v>-350439550</v>
      </c>
      <c r="F18" s="17">
        <v>-350439550</v>
      </c>
    </row>
    <row r="19" spans="1:8" ht="124.8" x14ac:dyDescent="0.3">
      <c r="A19" s="12">
        <v>818</v>
      </c>
      <c r="B19" s="23" t="s">
        <v>40</v>
      </c>
      <c r="C19" s="16" t="s">
        <v>9</v>
      </c>
      <c r="D19" s="18">
        <v>0</v>
      </c>
      <c r="E19" s="18">
        <v>-45941700</v>
      </c>
      <c r="F19" s="18">
        <v>-45941700</v>
      </c>
    </row>
    <row r="20" spans="1:8" ht="73.2" customHeight="1" x14ac:dyDescent="0.3">
      <c r="A20" s="12">
        <v>818</v>
      </c>
      <c r="B20" s="12" t="s">
        <v>41</v>
      </c>
      <c r="C20" s="16" t="s">
        <v>11</v>
      </c>
      <c r="D20" s="18">
        <v>-4534105224.25</v>
      </c>
      <c r="E20" s="18">
        <v>-4209465187.4400001</v>
      </c>
      <c r="F20" s="18">
        <v>-4497047445.04</v>
      </c>
    </row>
    <row r="21" spans="1:8" ht="33.6" customHeight="1" x14ac:dyDescent="0.3">
      <c r="A21" s="24">
        <v>818</v>
      </c>
      <c r="B21" s="24" t="s">
        <v>42</v>
      </c>
      <c r="C21" s="21" t="s">
        <v>12</v>
      </c>
      <c r="D21" s="20">
        <f>D22</f>
        <v>0</v>
      </c>
      <c r="E21" s="20">
        <f t="shared" ref="E21:F21" si="4">E22</f>
        <v>0</v>
      </c>
      <c r="F21" s="20">
        <f t="shared" si="4"/>
        <v>470000000</v>
      </c>
    </row>
    <row r="22" spans="1:8" ht="31.2" x14ac:dyDescent="0.3">
      <c r="A22" s="12">
        <v>818</v>
      </c>
      <c r="B22" s="12" t="s">
        <v>43</v>
      </c>
      <c r="C22" s="22" t="s">
        <v>13</v>
      </c>
      <c r="D22" s="18">
        <f>D23</f>
        <v>0</v>
      </c>
      <c r="E22" s="18">
        <f t="shared" ref="E22:F24" si="5">E23</f>
        <v>0</v>
      </c>
      <c r="F22" s="18">
        <f t="shared" si="5"/>
        <v>470000000</v>
      </c>
    </row>
    <row r="23" spans="1:8" ht="31.2" x14ac:dyDescent="0.3">
      <c r="A23" s="12">
        <v>818</v>
      </c>
      <c r="B23" s="12" t="s">
        <v>44</v>
      </c>
      <c r="C23" s="22" t="s">
        <v>14</v>
      </c>
      <c r="D23" s="18">
        <f>D24</f>
        <v>0</v>
      </c>
      <c r="E23" s="18">
        <f t="shared" si="5"/>
        <v>0</v>
      </c>
      <c r="F23" s="18">
        <f t="shared" si="5"/>
        <v>470000000</v>
      </c>
    </row>
    <row r="24" spans="1:8" ht="31.2" x14ac:dyDescent="0.3">
      <c r="A24" s="12">
        <v>818</v>
      </c>
      <c r="B24" s="12" t="s">
        <v>45</v>
      </c>
      <c r="C24" s="22" t="s">
        <v>15</v>
      </c>
      <c r="D24" s="18">
        <f>D25</f>
        <v>0</v>
      </c>
      <c r="E24" s="18">
        <f t="shared" si="5"/>
        <v>0</v>
      </c>
      <c r="F24" s="18">
        <f t="shared" si="5"/>
        <v>470000000</v>
      </c>
    </row>
    <row r="25" spans="1:8" ht="46.8" x14ac:dyDescent="0.3">
      <c r="A25" s="12">
        <v>818</v>
      </c>
      <c r="B25" s="12" t="s">
        <v>46</v>
      </c>
      <c r="C25" s="22" t="s">
        <v>16</v>
      </c>
      <c r="D25" s="18">
        <v>0</v>
      </c>
      <c r="E25" s="18">
        <v>0</v>
      </c>
      <c r="F25" s="18">
        <v>470000000</v>
      </c>
    </row>
    <row r="26" spans="1:8" ht="24.6" customHeight="1" x14ac:dyDescent="0.3">
      <c r="A26" s="31" t="s">
        <v>3</v>
      </c>
      <c r="B26" s="32"/>
      <c r="C26" s="33"/>
      <c r="D26" s="20">
        <f>D9+D12+D21</f>
        <v>-4944843224.25</v>
      </c>
      <c r="E26" s="20">
        <f>E9+E12+E21</f>
        <v>-4666144887.4400005</v>
      </c>
      <c r="F26" s="20">
        <f>F9+F12+F21</f>
        <v>-5033534375.8099995</v>
      </c>
      <c r="G26" s="3"/>
      <c r="H26" s="3"/>
    </row>
    <row r="28" spans="1:8" ht="20.7" customHeight="1" x14ac:dyDescent="0.3">
      <c r="D28" s="10"/>
      <c r="F28" s="3"/>
    </row>
    <row r="29" spans="1:8" ht="22.8" x14ac:dyDescent="0.4">
      <c r="A29" s="25" t="s">
        <v>47</v>
      </c>
      <c r="B29" s="25"/>
      <c r="C29" s="25"/>
      <c r="D29" s="26"/>
    </row>
    <row r="30" spans="1:8" ht="22.8" x14ac:dyDescent="0.4">
      <c r="A30" s="28" t="s">
        <v>48</v>
      </c>
      <c r="B30" s="28"/>
      <c r="C30" s="27"/>
      <c r="D30" s="26" t="s">
        <v>49</v>
      </c>
    </row>
    <row r="31" spans="1:8" ht="22.8" x14ac:dyDescent="0.4">
      <c r="A31" s="25"/>
      <c r="B31" s="25"/>
      <c r="C31" s="25"/>
      <c r="D31" s="26"/>
    </row>
    <row r="32" spans="1:8" ht="22.8" x14ac:dyDescent="0.4">
      <c r="A32" s="25"/>
      <c r="B32" s="25"/>
      <c r="C32" s="25"/>
      <c r="D32" s="26"/>
    </row>
    <row r="33" spans="1:4" ht="22.8" x14ac:dyDescent="0.4">
      <c r="A33" s="25" t="s">
        <v>50</v>
      </c>
      <c r="B33" s="25"/>
      <c r="C33" s="25"/>
      <c r="D33" s="26"/>
    </row>
    <row r="34" spans="1:4" ht="22.8" x14ac:dyDescent="0.4">
      <c r="A34" s="25" t="s">
        <v>51</v>
      </c>
      <c r="B34" s="25"/>
      <c r="C34" s="25"/>
      <c r="D34" s="26" t="s">
        <v>52</v>
      </c>
    </row>
    <row r="35" spans="1:4" ht="22.8" x14ac:dyDescent="0.4">
      <c r="A35" s="25"/>
      <c r="B35" s="25"/>
      <c r="C35" s="25"/>
      <c r="D35" s="26"/>
    </row>
    <row r="36" spans="1:4" ht="22.8" x14ac:dyDescent="0.4">
      <c r="A36" s="25"/>
      <c r="B36" s="25"/>
      <c r="C36" s="25"/>
      <c r="D36" s="26"/>
    </row>
    <row r="37" spans="1:4" ht="22.8" x14ac:dyDescent="0.4">
      <c r="A37" s="25" t="s">
        <v>53</v>
      </c>
      <c r="B37" s="25"/>
      <c r="C37" s="25"/>
      <c r="D37" s="26" t="s">
        <v>54</v>
      </c>
    </row>
  </sheetData>
  <mergeCells count="12">
    <mergeCell ref="A30:B30"/>
    <mergeCell ref="D1:F1"/>
    <mergeCell ref="D2:F2"/>
    <mergeCell ref="A5:F5"/>
    <mergeCell ref="A26:C26"/>
    <mergeCell ref="D3:F3"/>
    <mergeCell ref="D4:F4"/>
    <mergeCell ref="A7:B7"/>
    <mergeCell ref="C7:C8"/>
    <mergeCell ref="D7:D8"/>
    <mergeCell ref="E7:E8"/>
    <mergeCell ref="F7:F8"/>
  </mergeCells>
  <printOptions horizontalCentered="1"/>
  <pageMargins left="0" right="0.15748031496062992" top="0.3" bottom="0.17" header="0.17" footer="0.21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2021-12-14T12:32:34Z</dcterms:modified>
</cp:coreProperties>
</file>